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9" i="1"/>
  <c r="D13"/>
  <c r="B20"/>
  <c r="B19"/>
  <c r="B12"/>
  <c r="B7"/>
  <c r="B6" s="1"/>
  <c r="B5" s="1"/>
  <c r="D8"/>
  <c r="D9"/>
  <c r="D10"/>
  <c r="D11"/>
  <c r="D14"/>
  <c r="D15"/>
  <c r="D16"/>
  <c r="D17"/>
  <c r="D18"/>
  <c r="D21"/>
  <c r="D22"/>
  <c r="D23"/>
  <c r="D24"/>
  <c r="D25"/>
  <c r="D26"/>
  <c r="D28"/>
  <c r="C12"/>
  <c r="D12" s="1"/>
  <c r="C7" l="1"/>
  <c r="D7" s="1"/>
  <c r="C20"/>
  <c r="D19" l="1"/>
  <c r="D20"/>
  <c r="C6"/>
  <c r="D6" s="1"/>
  <c r="C5" l="1"/>
  <c r="D5" s="1"/>
</calcChain>
</file>

<file path=xl/sharedStrings.xml><?xml version="1.0" encoding="utf-8"?>
<sst xmlns="http://schemas.openxmlformats.org/spreadsheetml/2006/main" count="29" uniqueCount="29">
  <si>
    <t>Наименование</t>
  </si>
  <si>
    <t>Налог на доходы физических лиц</t>
  </si>
  <si>
    <t>Акцизы по подакцизным товарам (продукции), производимым на территории РФ</t>
  </si>
  <si>
    <t>Налоги на совокупный доход</t>
  </si>
  <si>
    <t>Государственная пошлина</t>
  </si>
  <si>
    <t>Доходы от использования имущества, находящегося в муницип.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</si>
  <si>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</si>
  <si>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</si>
  <si>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</si>
  <si>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НАЛОГОВЫЕ И НЕНАЛОГОВЫЕ ДОХОДЫ</t>
  </si>
  <si>
    <t>ДОХОДЫ БЮДЖЕТА, ИТОГО</t>
  </si>
  <si>
    <t>Налоговые доходы</t>
  </si>
  <si>
    <t>Неналоговые доходы</t>
  </si>
  <si>
    <t>Платежи при пользовании природными ресурсами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</si>
  <si>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</si>
  <si>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</si>
  <si>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</si>
  <si>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бюджетной системы РФ</t>
  </si>
  <si>
    <t>Субвенции бюджетам бюджетной системы РФ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</si>
  <si>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</si>
  <si>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</si>
  <si>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</si>
  <si>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Кассовое исполнение за 2021 год, тыс.руб.</t>
  </si>
  <si>
    <t>Субсидии бюджетам бюджетной системы РФ</t>
  </si>
  <si>
    <t>Безвозмездные поступления от негосударственных организаций</t>
  </si>
  <si>
    <t>Анализ поступления доходов районного бюджета за 2022 год</t>
  </si>
  <si>
    <t>Кассовое исполнение за 2022 год, тыс.руб.</t>
  </si>
  <si>
    <t>Динамика, 2022 г. к 2021 г.,%</t>
  </si>
  <si>
    <t>Доходы от возврата остатков субсидий, субвенций и иных межбюджетных трансфертов, меющих целевое назначение прошлых лет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</si>
</sst>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164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view="pageBreakPreview" topLeftCell="A19" zoomScaleNormal="100" zoomScaleSheetLayoutView="100" workbookViewId="0">
      <selection activeCell="C19" sqref="C19"/>
    </sheetView>
  </sheetViews>
  <sheetFormatPr defaultRowHeight="15"/>
  <cols>
    <col min="1" max="1" width="38.28515625" customWidth="1"/>
    <col min="2" max="2" width="12.85546875" customWidth="1"/>
    <col min="3" max="3" width="13.5703125" customWidth="1"/>
    <col min="4" max="4" width="12.42578125" customWidth="1"/>
  </cols>
  <sheetData>
    <row r="1" spans="1:4" ht="18.75">
      <c r="A1" s="10" t="s">
        <v>25</v>
      </c>
      <c r="B1" s="11"/>
      <c r="C1" s="11"/>
      <c r="D1" s="11"/>
    </row>
    <row r="2" spans="1:4" ht="18.75">
      <c r="A2" s="1"/>
      <c r="B2" s="2"/>
      <c r="C2" s="2"/>
      <c r="D2" s="2"/>
    </row>
    <row r="3" spans="1:4">
      <c r="A3" s="3"/>
      <c r="B3" s="3"/>
      <c r="C3" s="3"/>
      <c r="D3" s="3"/>
    </row>
    <row r="4" spans="1:4" ht="71.25" customHeight="1">
      <c r="A4" s="4" t="s">
        <v>0</v>
      </c>
      <c r="B4" s="4" t="s">
        <v>22</v>
      </c>
      <c r="C4" s="4" t="s">
        <v>26</v>
      </c>
      <c r="D4" s="4" t="s">
        <v>27</v>
      </c>
    </row>
    <row r="5" spans="1:4" ht="24.75" customHeight="1">
      <c r="A5" s="5" t="s">
        <v>10</v>
      </c>
      <c r="B5" s="6">
        <f>B6+B19</f>
        <v>584147.79399999999</v>
      </c>
      <c r="C5" s="6">
        <f>C6+C19</f>
        <v>811448.60000000009</v>
      </c>
      <c r="D5" s="6">
        <f>C5/B5*100</f>
        <v>138.91152347653991</v>
      </c>
    </row>
    <row r="6" spans="1:4" ht="31.5">
      <c r="A6" s="7" t="s">
        <v>9</v>
      </c>
      <c r="B6" s="6">
        <f>B7+B12</f>
        <v>133880.70000000001</v>
      </c>
      <c r="C6" s="6">
        <f>C7+C12</f>
        <v>150873.5</v>
      </c>
      <c r="D6" s="6">
        <f>C6/B6*100</f>
        <v>112.69249413843816</v>
      </c>
    </row>
    <row r="7" spans="1:4" ht="15.75">
      <c r="A7" s="8" t="s">
        <v>11</v>
      </c>
      <c r="B7" s="6">
        <f>B8+B9+B10+B11</f>
        <v>98503.5</v>
      </c>
      <c r="C7" s="6">
        <f>C8+C9+C10+C11</f>
        <v>115479.8</v>
      </c>
      <c r="D7" s="6">
        <f>C7/B7*100</f>
        <v>117.23420995193064</v>
      </c>
    </row>
    <row r="8" spans="1:4" ht="15.75">
      <c r="A8" s="7" t="s">
        <v>1</v>
      </c>
      <c r="B8" s="6">
        <v>62281.5</v>
      </c>
      <c r="C8" s="6">
        <v>71989.7</v>
      </c>
      <c r="D8" s="6">
        <f>C8/B8*100</f>
        <v>115.58761429959137</v>
      </c>
    </row>
    <row r="9" spans="1:4" ht="47.25">
      <c r="A9" s="7" t="s">
        <v>2</v>
      </c>
      <c r="B9" s="9">
        <v>9160.9</v>
      </c>
      <c r="C9" s="9">
        <v>9379.6</v>
      </c>
      <c r="D9" s="6">
        <f>C9/B9*100</f>
        <v>102.38732002314184</v>
      </c>
    </row>
    <row r="10" spans="1:4" ht="15.75">
      <c r="A10" s="7" t="s">
        <v>3</v>
      </c>
      <c r="B10" s="12">
        <v>25552.799999999999</v>
      </c>
      <c r="C10" s="12">
        <v>32101.5</v>
      </c>
      <c r="D10" s="6">
        <f>C10/B10*100</f>
        <v>125.62811120503427</v>
      </c>
    </row>
    <row r="11" spans="1:4" ht="15.75">
      <c r="A11" s="7" t="s">
        <v>4</v>
      </c>
      <c r="B11" s="12">
        <v>1508.3</v>
      </c>
      <c r="C11" s="12">
        <v>2009</v>
      </c>
      <c r="D11" s="6">
        <f>C11/B11*100</f>
        <v>133.19631373069018</v>
      </c>
    </row>
    <row r="12" spans="1:4" ht="15.75">
      <c r="A12" s="8" t="s">
        <v>12</v>
      </c>
      <c r="B12" s="6">
        <f>+B13+B14+B15+B16+B17+B18</f>
        <v>35377.199999999997</v>
      </c>
      <c r="C12" s="6">
        <f>+C13+C14+C15+C16+C17+C18</f>
        <v>35393.699999999997</v>
      </c>
      <c r="D12" s="6">
        <f>C12/B12*100</f>
        <v>100.04664020894813</v>
      </c>
    </row>
    <row r="13" spans="1:4" ht="47.25">
      <c r="A13" s="7" t="s">
        <v>5</v>
      </c>
      <c r="B13" s="9">
        <v>26851.1</v>
      </c>
      <c r="C13" s="9">
        <v>26841.3</v>
      </c>
      <c r="D13" s="6">
        <f>C13/B13*100</f>
        <v>99.963502426343794</v>
      </c>
    </row>
    <row r="14" spans="1:4" ht="31.5">
      <c r="A14" s="7" t="s">
        <v>13</v>
      </c>
      <c r="B14" s="9">
        <v>60</v>
      </c>
      <c r="C14" s="9">
        <v>102.3</v>
      </c>
      <c r="D14" s="6">
        <f>C14/B14*100</f>
        <v>170.49999999999997</v>
      </c>
    </row>
    <row r="15" spans="1:4" ht="31.5">
      <c r="A15" s="7" t="s">
        <v>6</v>
      </c>
      <c r="B15" s="9">
        <v>3803.1</v>
      </c>
      <c r="C15" s="9">
        <v>4220.1000000000004</v>
      </c>
      <c r="D15" s="6">
        <f>C15/B15*100</f>
        <v>110.96473929163054</v>
      </c>
    </row>
    <row r="16" spans="1:4" ht="31.5">
      <c r="A16" s="7" t="s">
        <v>7</v>
      </c>
      <c r="B16" s="9">
        <v>1867.3</v>
      </c>
      <c r="C16" s="9">
        <v>1143.5</v>
      </c>
      <c r="D16" s="6">
        <f>C16/B16*100</f>
        <v>61.238151341509131</v>
      </c>
    </row>
    <row r="17" spans="1:4" ht="31.5">
      <c r="A17" s="7" t="s">
        <v>8</v>
      </c>
      <c r="B17" s="9">
        <v>1475.7</v>
      </c>
      <c r="C17" s="9">
        <v>781.3</v>
      </c>
      <c r="D17" s="6">
        <f>C17/B17*100</f>
        <v>52.944365385918545</v>
      </c>
    </row>
    <row r="18" spans="1:4" ht="15.75">
      <c r="A18" s="7" t="s">
        <v>14</v>
      </c>
      <c r="B18" s="6">
        <v>1320</v>
      </c>
      <c r="C18" s="6">
        <v>2305.1999999999998</v>
      </c>
      <c r="D18" s="6">
        <f>C18/B18*100</f>
        <v>174.63636363636363</v>
      </c>
    </row>
    <row r="19" spans="1:4" ht="15.75">
      <c r="A19" s="7" t="s">
        <v>15</v>
      </c>
      <c r="B19" s="6">
        <f t="shared" ref="B19:C19" si="0">B20+B26+B28+B25</f>
        <v>450267.09400000004</v>
      </c>
      <c r="C19" s="6">
        <f>C20+C26+C28+C25+C27</f>
        <v>660575.10000000009</v>
      </c>
      <c r="D19" s="6">
        <f>C19/B19*100</f>
        <v>146.70738963660534</v>
      </c>
    </row>
    <row r="20" spans="1:4" ht="33" customHeight="1">
      <c r="A20" s="7" t="s">
        <v>16</v>
      </c>
      <c r="B20" s="6">
        <f t="shared" ref="B20:C20" si="1">B21+B22+B23+B24</f>
        <v>449834.462</v>
      </c>
      <c r="C20" s="6">
        <f t="shared" si="1"/>
        <v>659590.30000000005</v>
      </c>
      <c r="D20" s="6">
        <f>C20/B20*100</f>
        <v>146.62956169863216</v>
      </c>
    </row>
    <row r="21" spans="1:4" ht="31.5">
      <c r="A21" s="7" t="s">
        <v>17</v>
      </c>
      <c r="B21" s="9">
        <v>44063</v>
      </c>
      <c r="C21" s="9">
        <v>73539</v>
      </c>
      <c r="D21" s="6">
        <f>C21/B21*100</f>
        <v>166.89512743117808</v>
      </c>
    </row>
    <row r="22" spans="1:4" ht="31.5">
      <c r="A22" s="7" t="s">
        <v>23</v>
      </c>
      <c r="B22" s="9">
        <v>199316.74100000001</v>
      </c>
      <c r="C22" s="9">
        <v>346497.9</v>
      </c>
      <c r="D22" s="6">
        <f>C22/B22*100</f>
        <v>173.84284845395902</v>
      </c>
    </row>
    <row r="23" spans="1:4" ht="31.5">
      <c r="A23" s="7" t="s">
        <v>18</v>
      </c>
      <c r="B23" s="9">
        <v>199100.19399999999</v>
      </c>
      <c r="C23" s="9">
        <v>231286.6</v>
      </c>
      <c r="D23" s="6">
        <f>C23/B23*100</f>
        <v>116.16593402214366</v>
      </c>
    </row>
    <row r="24" spans="1:4" ht="15.75">
      <c r="A24" s="7" t="s">
        <v>19</v>
      </c>
      <c r="B24" s="9">
        <v>7354.527</v>
      </c>
      <c r="C24" s="9">
        <v>8266.7999999999993</v>
      </c>
      <c r="D24" s="6">
        <f>C24/B24*100</f>
        <v>112.40423755327839</v>
      </c>
    </row>
    <row r="25" spans="1:4" ht="31.5">
      <c r="A25" s="7" t="s">
        <v>24</v>
      </c>
      <c r="B25" s="9">
        <v>550.55399999999997</v>
      </c>
      <c r="C25" s="9">
        <v>796</v>
      </c>
      <c r="D25" s="6">
        <f>C25/B25*100</f>
        <v>144.58163958485451</v>
      </c>
    </row>
    <row r="26" spans="1:4" ht="15.75">
      <c r="A26" s="7" t="s">
        <v>20</v>
      </c>
      <c r="B26" s="9">
        <v>528.976</v>
      </c>
      <c r="C26" s="9">
        <v>184.3</v>
      </c>
      <c r="D26" s="6">
        <f>C26/B26*100</f>
        <v>34.840900154260304</v>
      </c>
    </row>
    <row r="27" spans="1:4" ht="78.75">
      <c r="A27" s="7" t="s">
        <v>28</v>
      </c>
      <c r="B27" s="9">
        <v>0</v>
      </c>
      <c r="C27" s="9">
        <v>183.5</v>
      </c>
      <c r="D27" s="6"/>
    </row>
    <row r="28" spans="1:4" ht="63">
      <c r="A28" s="8" t="s">
        <v>21</v>
      </c>
      <c r="B28" s="9">
        <v>-646.89800000000002</v>
      </c>
      <c r="C28" s="9">
        <v>-179</v>
      </c>
      <c r="D28" s="6">
        <f>C28/B28*100</f>
        <v>27.670513744052382</v>
      </c>
    </row>
  </sheetData>
  <mergeCells count="1">
    <mergeCell ref="A1:D1"/>
  </mergeCells>
  <pageMargins left="0.7" right="0.7" top="0.75" bottom="0.75" header="0.3" footer="0.3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2023-03-13T09:23:36Z</dcterms:modified>
</cp:coreProperties>
</file>